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SH 99\"/>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62913"/>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H21" i="7"/>
  <c r="I21" i="7" s="1"/>
  <c r="J21" i="7" s="1"/>
  <c r="G22" i="7"/>
  <c r="I29" i="5"/>
  <c r="B13" i="5"/>
  <c r="S23" i="12"/>
  <c r="P24" i="12"/>
  <c r="Q23" i="12"/>
  <c r="M24" i="12"/>
  <c r="R7" i="12" l="1"/>
  <c r="R8" i="12" s="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c r="J23" i="7" s="1"/>
  <c r="S25" i="12"/>
  <c r="P26" i="12"/>
  <c r="Q25" i="12"/>
  <c r="M26" i="12"/>
  <c r="R25" i="12" l="1"/>
  <c r="T6" i="12"/>
  <c r="U6" i="12" s="1"/>
  <c r="H24" i="7"/>
  <c r="I24" i="7"/>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<sst xmlns="http://schemas.openxmlformats.org/spreadsheetml/2006/main" count="440" uniqueCount="285">
  <si>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</si>
  <si>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</si>
  <si>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</si>
  <si>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</si>
  <si>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</si>
  <si>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</si>
  <si>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</si>
  <si>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</si>
  <si>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</si>
  <si>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</si>
  <si>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</si>
  <si>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</si>
  <si>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</si>
  <si>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</si>
  <si>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</si>
  <si>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</si>
  <si>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</si>
  <si>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</si>
  <si>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</si>
  <si>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</si>
  <si>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</si>
  <si>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</si>
  <si>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</si>
  <si>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</si>
  <si>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</si>
  <si>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</si>
  <si>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</si>
  <si>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</si>
  <si>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</si>
  <si>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</si>
  <si>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</si>
  <si>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</si>
  <si>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</si>
  <si>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</si>
  <si>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</si>
  <si>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</si>
  <si>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</si>
  <si>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</si>
  <si>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</si>
  <si>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</si>
  <si>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</si>
  <si>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</si>
  <si>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</si>
  <si>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</si>
  <si>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</si>
  <si>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</si>
  <si>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</si>
  <si>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</si>
  <si>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</si>
  <si>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</si>
  <si>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</si>
  <si>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</si>
  <si>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</si>
  <si>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</si>
  <si>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</si>
  <si>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</si>
  <si>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</si>
  <si>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</si>
  <si>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</si>
  <si>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</si>
  <si>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</si>
  <si>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</si>
  <si>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</si>
  <si>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</si>
  <si>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</si>
  <si>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</si>
  <si>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</si>
  <si>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</si>
  <si>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</si>
  <si>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</si>
  <si>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</si>
  <si>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</si>
  <si>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</si>
  <si>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</si>
  <si>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</si>
  <si>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</si>
  <si>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</si>
  <si>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</si>
  <si>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</si>
  <si>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</si>
  <si>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</si>
  <si>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</si>
  <si>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</si>
  <si>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</si>
  <si>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</si>
  <si>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</si>
  <si>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</si>
  <si>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</si>
  <si>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</si>
  <si>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</si>
  <si>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</si>
  <si>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</si>
  <si>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</si>
  <si>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</si>
  <si>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</si>
  <si>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</si>
  <si>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</si>
  <si>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</si>
  <si>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</si>
  <si>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</si>
  <si>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</si>
  <si>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</si>
  <si>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</si>
  <si>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</si>
  <si>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</si>
  <si>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</si>
  <si>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</si>
  <si>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</si>
  <si>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</si>
  <si>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</si>
  <si>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</si>
  <si>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</si>
  <si>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</si>
  <si>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</si>
  <si>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</si>
  <si>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</si>
  <si>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</si>
  <si>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</si>
  <si>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</si>
  <si>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</si>
  <si>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</si>
  <si>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</si>
  <si>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</si>
  <si>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</si>
  <si>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</si>
  <si>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</si>
  <si>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</si>
  <si>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</si>
  <si>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</si>
  <si>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</si>
  <si>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</si>
  <si>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</si>
  <si>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</si>
  <si>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</si>
  <si>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</si>
  <si>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</si>
  <si>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</si>
  <si>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</si>
  <si>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</si>
  <si>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</si>
  <si>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</si>
  <si>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</si>
  <si>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</si>
  <si>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</si>
  <si>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</si>
  <si>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</si>
  <si>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</si>
  <si>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</si>
  <si>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</si>
  <si>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</si>
  <si>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</si>
  <si>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</si>
  <si>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</si>
  <si>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</si>
  <si>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</si>
  <si>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</si>
  <si>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</si>
  <si>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</si>
  <si>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</si>
  <si>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</si>
  <si>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</si>
  <si>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</si>
  <si>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</si>
  <si>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</si>
  <si>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</si>
  <si>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</si>
  <si>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</si>
  <si>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</si>
  <si>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</si>
  <si>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</si>
  <si>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</si>
  <si>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</si>
  <si>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</si>
  <si>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</si>
  <si>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</si>
  <si>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</si>
  <si>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</si>
  <si>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</si>
  <si>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</si>
  <si>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</si>
  <si>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</si>
  <si>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</si>
  <si>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</si>
  <si>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</si>
  <si>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</si>
  <si>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</si>
  <si>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</si>
  <si>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</si>
  <si>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</si>
  <si>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</si>
  <si>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</si>
  <si>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</si>
  <si>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</si>
  <si>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</si>
  <si>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</si>
  <si>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</si>
  <si>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</si>
  <si>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</si>
  <si>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</si>
  <si>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</si>
  <si>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</si>
  <si>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</si>
  <si>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</si>
  <si>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</si>
  <si>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</si>
  <si>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</si>
  <si>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</si>
  <si>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</si>
  <si>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</si>
  <si>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</si>
  <si>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</si>
  <si>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</si>
  <si>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</si>
  <si>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</si>
  <si>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</si>
  <si>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</si>
  <si>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</si>
  <si>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</si>
  <si>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</si>
  <si>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</si>
  <si>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</si>
  <si>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</si>
  <si>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</si>
  <si>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</si>
  <si>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</si>
  <si>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</si>
  <si>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</si>
  <si>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</si>
  <si>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</si>
  <si>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</si>
  <si>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</si>
  <si>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</si>
  <si>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</si>
  <si>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</si>
  <si>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</si>
  <si>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</si>
  <si>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</si>
  <si>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</si>
  <si>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</si>
  <si>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</si>
  <si>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</si>
  <si>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</si>
  <si>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</si>
  <si>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</si>
  <si>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</si>
  <si>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</si>
  <si>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</si>
  <si>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</si>
  <si>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</si>
  <si>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</si>
  <si>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</si>
  <si>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</si>
  <si>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</si>
  <si>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</si>
  <si>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</si>
  <si>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</si>
  <si>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</si>
  <si>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</si>
  <si>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</si>
  <si>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</si>
  <si>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</si>
  <si>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</si>
  <si>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</si>
  <si>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</si>
  <si>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</si>
  <si>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</si>
  <si>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</si>
  <si>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</si>
  <si>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</si>
  <si>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</si>
  <si>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</si>
  <si>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</si>
  <si>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</si>
  <si>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</si>
  <si>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</si>
  <si>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</si>
  <si>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</si>
  <si>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</si>
  <si>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</si>
  <si>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</si>
  <si>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</si>
  <si>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ITS Communications Rehab</t>
  </si>
  <si>
    <t>SH 99</t>
  </si>
  <si>
    <t>Riverpark</t>
  </si>
  <si>
    <t>US 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</si>
</sst>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topLeftCell="A16" zoomScaleNormal="100" workbookViewId="0">
      <selection activeCell="F19" sqref="F19"/>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x14ac:dyDescent="0.25">
      <c r="B6" s="4" t="s">
        <v>166</v>
      </c>
      <c r="C6" s="120" t="s">
        <v>281</v>
      </c>
      <c r="D6" s="94"/>
    </row>
    <row r="7" spans="2:19" x14ac:dyDescent="0.25">
      <c r="B7" s="4" t="s">
        <v>117</v>
      </c>
      <c r="C7" s="121" t="s">
        <v>119</v>
      </c>
      <c r="D7" s="64"/>
      <c r="E7" s="4"/>
      <c r="F7" t="s">
        <v>257</v>
      </c>
    </row>
    <row r="8" spans="2:19" x14ac:dyDescent="0.25">
      <c r="B8" s="4" t="s">
        <v>126</v>
      </c>
      <c r="C8" s="121" t="s">
        <v>128</v>
      </c>
      <c r="D8" s="64"/>
      <c r="E8" s="86"/>
      <c r="F8" t="s">
        <v>263</v>
      </c>
    </row>
    <row r="9" spans="2:19" x14ac:dyDescent="0.25">
      <c r="B9" s="4" t="s">
        <v>167</v>
      </c>
      <c r="C9" s="121" t="s">
        <v>282</v>
      </c>
      <c r="D9" s="64"/>
      <c r="E9" s="122"/>
      <c r="F9" t="s">
        <v>268</v>
      </c>
    </row>
    <row r="10" spans="2:19" x14ac:dyDescent="0.25">
      <c r="B10" s="4" t="s">
        <v>114</v>
      </c>
      <c r="C10" s="121" t="s">
        <v>283</v>
      </c>
      <c r="D10" s="64"/>
      <c r="E10" s="9"/>
      <c r="F10" t="s">
        <v>258</v>
      </c>
    </row>
    <row r="11" spans="2:19" x14ac:dyDescent="0.25">
      <c r="B11" s="4" t="s">
        <v>115</v>
      </c>
      <c r="C11" s="121" t="s">
        <v>284</v>
      </c>
      <c r="D11" s="64"/>
    </row>
    <row r="12" spans="2:19" x14ac:dyDescent="0.25">
      <c r="B12" s="4" t="s">
        <v>116</v>
      </c>
      <c r="C12" s="121">
        <v>0.4</v>
      </c>
      <c r="D12" s="95"/>
      <c r="N12" s="180"/>
      <c r="O12" s="180"/>
      <c r="P12" s="180"/>
      <c r="Q12" s="180"/>
      <c r="R12" s="180"/>
      <c r="S12" s="180"/>
    </row>
    <row r="13" spans="2:19" x14ac:dyDescent="0.25">
      <c r="B13" s="4" t="s">
        <v>77</v>
      </c>
      <c r="C13" s="121">
        <v>219</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2021</v>
      </c>
      <c r="D17" s="96"/>
    </row>
    <row r="18" spans="2:13" x14ac:dyDescent="0.25">
      <c r="B18" s="4" t="s">
        <v>259</v>
      </c>
      <c r="C18" s="120" t="s">
        <v>195</v>
      </c>
      <c r="D18" s="26"/>
    </row>
    <row r="19" spans="2:13" x14ac:dyDescent="0.25">
      <c r="B19" s="122" t="s">
        <v>251</v>
      </c>
      <c r="C19" s="174">
        <f>VLOOKUP(C18,'CRF Lookup Table'!C3:F84,2, FALSE)</f>
        <v>108</v>
      </c>
      <c r="D19" s="97"/>
    </row>
    <row r="20" spans="2:13" x14ac:dyDescent="0.25">
      <c r="B20" s="122" t="s">
        <v>102</v>
      </c>
      <c r="C20" s="175">
        <f>VLOOKUP(C18,'CRF Lookup Table'!C3:F84,3, FALSE)</f>
        <v>0.22</v>
      </c>
      <c r="D20" s="98"/>
      <c r="F20" s="68"/>
    </row>
    <row r="21" spans="2:13" x14ac:dyDescent="0.25">
      <c r="B21" s="122" t="s">
        <v>101</v>
      </c>
      <c r="C21" s="176">
        <f>VLOOKUP(C18,'CRF Lookup Table'!C3:F84,4, FALSE)</f>
        <v>10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36103</v>
      </c>
      <c r="D25" s="99"/>
      <c r="I25" s="49"/>
    </row>
    <row r="26" spans="2:13" x14ac:dyDescent="0.25">
      <c r="I26" s="49"/>
    </row>
    <row r="27" spans="2:13" x14ac:dyDescent="0.25">
      <c r="B27" s="86" t="s">
        <v>269</v>
      </c>
      <c r="C27" s="87">
        <v>3258</v>
      </c>
      <c r="D27" s="99"/>
      <c r="I27" s="49"/>
    </row>
    <row r="28" spans="2:13" x14ac:dyDescent="0.25">
      <c r="B28" s="86" t="s">
        <v>150</v>
      </c>
      <c r="C28" s="87">
        <v>53314</v>
      </c>
      <c r="D28" s="99"/>
      <c r="I28" s="49"/>
    </row>
    <row r="29" spans="2:13" x14ac:dyDescent="0.25">
      <c r="B29" s="86" t="s">
        <v>270</v>
      </c>
      <c r="C29" s="88">
        <v>3919</v>
      </c>
      <c r="D29" s="69"/>
      <c r="I29" s="49"/>
    </row>
    <row r="30" spans="2:13" x14ac:dyDescent="0.25">
      <c r="B30" s="86" t="s">
        <v>151</v>
      </c>
      <c r="C30" s="88">
        <v>50206</v>
      </c>
      <c r="D30" s="69"/>
      <c r="I30" s="49"/>
    </row>
    <row r="31" spans="2:13" x14ac:dyDescent="0.25">
      <c r="B31" s="86" t="s">
        <v>271</v>
      </c>
      <c r="C31" s="87">
        <v>14431</v>
      </c>
      <c r="D31" s="99"/>
      <c r="H31" s="70"/>
    </row>
    <row r="32" spans="2:13" x14ac:dyDescent="0.25">
      <c r="B32" s="86" t="s">
        <v>152</v>
      </c>
      <c r="C32" s="87">
        <v>35385</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1845.2128864928957</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39077.348163296127</v>
      </c>
      <c r="G4" s="183" t="s">
        <v>260</v>
      </c>
      <c r="H4" s="183"/>
      <c r="I4" s="183"/>
      <c r="J4" s="183"/>
      <c r="L4" s="136"/>
      <c r="M4" s="137">
        <v>2018</v>
      </c>
      <c r="N4" s="138">
        <f>_2018_Volume_ADT</f>
        <v>36103</v>
      </c>
      <c r="O4" s="139" t="s">
        <v>85</v>
      </c>
      <c r="P4" s="140">
        <f>MIN(B12,1)</f>
        <v>6.1109652248940244E-2</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10</v>
      </c>
      <c r="D5" s="134" t="s">
        <v>145</v>
      </c>
      <c r="E5" s="135">
        <f>$E$4*'Inputs &amp; Outputs'!$C$12</f>
        <v>15630.939265318451</v>
      </c>
      <c r="G5" s="184" t="s">
        <v>261</v>
      </c>
      <c r="H5" s="184"/>
      <c r="I5" s="184"/>
      <c r="J5" s="143">
        <f>SUMPRODUCT(Possible_Crash_Reductions,'Value of Statistical Life'!E5:E11)</f>
        <v>256304.80779825948</v>
      </c>
      <c r="L5" s="136"/>
      <c r="M5" s="144">
        <f t="shared" ref="M5:M36" si="1">M4+1</f>
        <v>2019</v>
      </c>
      <c r="N5" s="145">
        <f>N4+(N4*O5)</f>
        <v>37068.404115527352</v>
      </c>
      <c r="O5" s="146">
        <f t="shared" ref="O5:O11" si="2">IF(ISERROR(_2025_2045_Demand_Growth),_2018_2045_Demand_Growth,_2018_2025_Demand_Growth)</f>
        <v>2.674027409155344E-2</v>
      </c>
      <c r="P5" s="147">
        <f t="shared" ref="P5:P11" si="3">P4*(1+IFERROR(_2018_2025_V_C_Growth,_2018_2045_V_C_Growth))</f>
        <v>6.3284438455814565E-2</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4064044.2089827973</v>
      </c>
      <c r="L6" s="136"/>
      <c r="M6" s="137">
        <f t="shared" si="1"/>
        <v>2020</v>
      </c>
      <c r="N6" s="145">
        <f t="shared" ref="N6:N36" si="6">N5+(N5*O6)</f>
        <v>38059.623401713019</v>
      </c>
      <c r="O6" s="146">
        <f t="shared" si="2"/>
        <v>2.674027409155344E-2</v>
      </c>
      <c r="P6" s="147">
        <f t="shared" si="3"/>
        <v>6.5536621520166385E-2</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39077.348163296127</v>
      </c>
      <c r="O7" s="146">
        <f t="shared" si="2"/>
        <v>2.674027409155344E-2</v>
      </c>
      <c r="P7" s="147">
        <f t="shared" si="3"/>
        <v>6.7868955861500699E-2</v>
      </c>
      <c r="Q7" s="148">
        <f t="shared" si="4"/>
        <v>1</v>
      </c>
      <c r="R7" s="37">
        <f>IF(M7=Year_Open_to_Traffic?,Calculations!$J$5,Calculations!R6+(Calculations!R6*Calculations!O7*Q7))</f>
        <v>256304.80779825948</v>
      </c>
      <c r="S7" s="54">
        <f t="shared" si="0"/>
        <v>1</v>
      </c>
      <c r="T7" s="37">
        <f t="shared" si="5"/>
        <v>256.3048077982595</v>
      </c>
      <c r="U7" s="142">
        <f>T7/(1+Real_Discount_Rate)^(Calculations!M7-'Assumed Values'!$C$5)</f>
        <v>209.22107044263711</v>
      </c>
    </row>
    <row r="8" spans="1:21" ht="15.75" x14ac:dyDescent="0.25">
      <c r="A8" s="149" t="s">
        <v>15</v>
      </c>
      <c r="B8" s="125"/>
      <c r="D8" s="150" t="s">
        <v>143</v>
      </c>
      <c r="E8" s="151"/>
      <c r="L8" s="136"/>
      <c r="M8" s="137">
        <f t="shared" si="1"/>
        <v>2022</v>
      </c>
      <c r="N8" s="145">
        <f t="shared" si="6"/>
        <v>40122.287163953726</v>
      </c>
      <c r="O8" s="146">
        <f t="shared" si="2"/>
        <v>2.674027409155344E-2</v>
      </c>
      <c r="P8" s="147">
        <f t="shared" si="3"/>
        <v>7.0284293924320618E-2</v>
      </c>
      <c r="Q8" s="148">
        <f t="shared" si="4"/>
        <v>1</v>
      </c>
      <c r="R8" s="37">
        <f>IF(M8=Year_Open_to_Traffic?,Calculations!$J$5,Calculations!R7+(Calculations!R7*Calculations!O8*Q8))</f>
        <v>263158.46860976785</v>
      </c>
      <c r="S8" s="54">
        <f t="shared" si="0"/>
        <v>1</v>
      </c>
      <c r="T8" s="37">
        <f t="shared" si="5"/>
        <v>263.15846860976785</v>
      </c>
      <c r="U8" s="142">
        <f>T8/(1+Real_Discount_Rate)^(Calculations!M8-'Assumed Values'!$C$5)</f>
        <v>200.76233571215084</v>
      </c>
    </row>
    <row r="9" spans="1:21" ht="15.75" x14ac:dyDescent="0.25">
      <c r="A9" s="152" t="s">
        <v>76</v>
      </c>
      <c r="B9" s="153">
        <f>(_2025_Peak_Period_Volume/'Inputs &amp; Outputs'!$C$27)^(1/(2025-2018))-1</f>
        <v>2.674027409155344E-2</v>
      </c>
      <c r="D9" s="152" t="s">
        <v>137</v>
      </c>
      <c r="E9" s="154">
        <f>IF('Inputs &amp; Outputs'!$C$8='CRASH RATES'!$D$3, VLOOKUP('Inputs &amp; Outputs'!$C$7,'CRASH RATES'!$C$14:$J$21,3,FALSE), VLOOKUP('Inputs &amp; Outputs'!$C$7,'CRASH RATES'!$C$28:$J$35,3,FALSE))</f>
        <v>0.99344502357157671</v>
      </c>
      <c r="F9" s="155"/>
      <c r="L9" s="136"/>
      <c r="M9" s="144">
        <f t="shared" si="1"/>
        <v>2023</v>
      </c>
      <c r="N9" s="145">
        <f t="shared" si="6"/>
        <v>41195.168119897862</v>
      </c>
      <c r="O9" s="146">
        <f t="shared" si="2"/>
        <v>2.674027409155344E-2</v>
      </c>
      <c r="P9" s="147">
        <f t="shared" si="3"/>
        <v>7.2785589666666525E-2</v>
      </c>
      <c r="Q9" s="148">
        <f t="shared" si="4"/>
        <v>1</v>
      </c>
      <c r="R9" s="37">
        <f>IF(M9=Year_Open_to_Traffic?,Calculations!$J$5,Calculations!R8+(Calculations!R8*Calculations!O9*Q9))</f>
        <v>270195.3981899065</v>
      </c>
      <c r="S9" s="54">
        <f t="shared" si="0"/>
        <v>1</v>
      </c>
      <c r="T9" s="37">
        <f t="shared" si="5"/>
        <v>270.19539818990648</v>
      </c>
      <c r="U9" s="142">
        <f>T9/(1+Real_Discount_Rate)^(Calculations!M9-'Assumed Values'!$C$5)</f>
        <v>192.64558466948989</v>
      </c>
    </row>
    <row r="10" spans="1:21" ht="15.75" x14ac:dyDescent="0.25">
      <c r="A10" s="152" t="s">
        <v>106</v>
      </c>
      <c r="B10" s="153">
        <f>(_2045_Peak_Period_Volume/_2025_Peak_Period_Volume)^(1/(2045-2025))-1</f>
        <v>6.7348043054901829E-2</v>
      </c>
      <c r="D10" s="152" t="s">
        <v>138</v>
      </c>
      <c r="E10" s="154">
        <f>IF('Inputs &amp; Outputs'!$C$8='CRASH RATES'!$D$3, VLOOKUP('Inputs &amp; Outputs'!$C$7,'CRASH RATES'!$C$14:$J$21,4,FALSE), VLOOKUP('Inputs &amp; Outputs'!$C$7,'CRASH RATES'!$C$28:$J$35,4,FALSE))</f>
        <v>5.5495894420205314</v>
      </c>
      <c r="F10" s="155"/>
      <c r="L10" s="136"/>
      <c r="M10" s="137">
        <f t="shared" si="1"/>
        <v>2024</v>
      </c>
      <c r="N10" s="145">
        <f t="shared" si="6"/>
        <v>42296.738206671558</v>
      </c>
      <c r="O10" s="146">
        <f t="shared" si="2"/>
        <v>2.674027409155344E-2</v>
      </c>
      <c r="P10" s="147">
        <f t="shared" si="3"/>
        <v>7.5375902172806264E-2</v>
      </c>
      <c r="Q10" s="148">
        <f t="shared" si="4"/>
        <v>1</v>
      </c>
      <c r="R10" s="37">
        <f>IF(M10=Year_Open_to_Traffic?,Calculations!$J$5,Calculations!R9+(Calculations!R9*Calculations!O10*Q10))</f>
        <v>277420.49719578103</v>
      </c>
      <c r="S10" s="54">
        <f t="shared" si="0"/>
        <v>1</v>
      </c>
      <c r="T10" s="37">
        <f t="shared" si="5"/>
        <v>277.42049719578102</v>
      </c>
      <c r="U10" s="142">
        <f>T10/(1+Real_Discount_Rate)^(Calculations!M10-'Assumed Values'!$C$5)</f>
        <v>184.85699103371931</v>
      </c>
    </row>
    <row r="11" spans="1:21" ht="15.75" x14ac:dyDescent="0.25">
      <c r="A11" s="152" t="s">
        <v>107</v>
      </c>
      <c r="B11" s="153">
        <f>(_2045_Peak_Period_Volume/'Inputs &amp; Outputs'!$C$27)^(1/(2045-2018))-1</f>
        <v>5.6668391825317688E-2</v>
      </c>
      <c r="D11" s="152" t="s">
        <v>139</v>
      </c>
      <c r="E11" s="154">
        <f>IF('Inputs &amp; Outputs'!$C$8='CRASH RATES'!$D$3, VLOOKUP('Inputs &amp; Outputs'!$C$7,'CRASH RATES'!$C$14:$J$21,5,FALSE), VLOOKUP('Inputs &amp; Outputs'!$C$7,'CRASH RATES'!$C$28:$J$35,5,FALSE))</f>
        <v>33.605847176679887</v>
      </c>
      <c r="F11" s="155"/>
      <c r="L11" s="136"/>
      <c r="M11" s="144">
        <f t="shared" si="1"/>
        <v>2025</v>
      </c>
      <c r="N11" s="145">
        <f t="shared" si="6"/>
        <v>43427.764579496637</v>
      </c>
      <c r="O11" s="146">
        <f t="shared" si="2"/>
        <v>2.674027409155344E-2</v>
      </c>
      <c r="P11" s="147">
        <f t="shared" si="3"/>
        <v>7.8058399394494674E-2</v>
      </c>
      <c r="Q11" s="148">
        <f t="shared" si="4"/>
        <v>1</v>
      </c>
      <c r="R11" s="37">
        <f>IF(M11=Year_Open_to_Traffic?,Calculations!$J$5,Calculations!R10+(Calculations!R10*Calculations!O11*Q11))</f>
        <v>284838.79732941126</v>
      </c>
      <c r="S11" s="54">
        <f t="shared" si="0"/>
        <v>1</v>
      </c>
      <c r="T11" s="37">
        <f t="shared" si="5"/>
        <v>284.83879732941125</v>
      </c>
      <c r="U11" s="142">
        <f>T11/(1+Real_Discount_Rate)^(Calculations!M11-'Assumed Values'!$C$5)</f>
        <v>177.3832875156082</v>
      </c>
    </row>
    <row r="12" spans="1:21" ht="15.75" x14ac:dyDescent="0.25">
      <c r="A12" s="152" t="s">
        <v>75</v>
      </c>
      <c r="B12" s="156">
        <f>'Inputs &amp; Outputs'!C27/_2018_Peak_Period_Capacity</f>
        <v>6.1109652248940244E-2</v>
      </c>
      <c r="D12" s="152" t="s">
        <v>140</v>
      </c>
      <c r="E12" s="154">
        <f>IF('Inputs &amp; Outputs'!$C$8='CRASH RATES'!$D$3, VLOOKUP('Inputs &amp; Outputs'!$C$7,'CRASH RATES'!$C$14:$J$21,6,FALSE), VLOOKUP('Inputs &amp; Outputs'!$C$7,'CRASH RATES'!$C$28:$J$35,6,FALSE))</f>
        <v>63.237914259073463</v>
      </c>
      <c r="F12" s="155"/>
      <c r="L12" s="136"/>
      <c r="M12" s="137">
        <f t="shared" si="1"/>
        <v>2026</v>
      </c>
      <c r="N12" s="145">
        <f t="shared" si="6"/>
        <v>46352.539538174715</v>
      </c>
      <c r="O12" s="146">
        <f t="shared" ref="O12:O36" si="7">IFERROR(_2025_2045_Demand_Growth,_2018_2045_Demand_Growth)</f>
        <v>6.7348043054901829E-2</v>
      </c>
      <c r="P12" s="147">
        <f t="shared" ref="P12:P36" si="8">P11*(1+IFERROR(_2025_2040_V_C_Growth,_2018_2045_V_C_Growth))</f>
        <v>8.4785682600975784E-2</v>
      </c>
      <c r="Q12" s="148">
        <f t="shared" si="4"/>
        <v>1</v>
      </c>
      <c r="R12" s="37">
        <f>IF(M12=Year_Open_to_Traffic?,Calculations!$J$5,Calculations!R11+(Calculations!R11*Calculations!O12*Q12))</f>
        <v>304022.13291565888</v>
      </c>
      <c r="S12" s="54">
        <f t="shared" si="0"/>
        <v>1</v>
      </c>
      <c r="T12" s="37">
        <f t="shared" si="5"/>
        <v>304.02213291565886</v>
      </c>
      <c r="U12" s="142">
        <f>T12/(1+Real_Discount_Rate)^(Calculations!M12-'Assumed Values'!$C$5)</f>
        <v>176.94364934619571</v>
      </c>
    </row>
    <row r="13" spans="1:21" ht="15.75" x14ac:dyDescent="0.25">
      <c r="A13" s="152" t="s">
        <v>74</v>
      </c>
      <c r="B13" s="156">
        <f>_2025_Peak_Period_Volume/_2025_Peak_Period_Capacity</f>
        <v>7.8058399394494687E-2</v>
      </c>
      <c r="D13" s="152" t="s">
        <v>141</v>
      </c>
      <c r="E13" s="154">
        <f>IF('Inputs &amp; Outputs'!$C$8='CRASH RATES'!$D$3, VLOOKUP('Inputs &amp; Outputs'!$C$7,'CRASH RATES'!$C$14:$J$21,7,FALSE), VLOOKUP('Inputs &amp; Outputs'!$C$7,'CRASH RATES'!$C$28:$J$35,7,FALSE))</f>
        <v>637.62042150819855</v>
      </c>
      <c r="F13" s="155"/>
      <c r="L13" s="136"/>
      <c r="M13" s="144">
        <f t="shared" si="1"/>
        <v>2027</v>
      </c>
      <c r="N13" s="145">
        <f t="shared" si="6"/>
        <v>49474.292366695743</v>
      </c>
      <c r="O13" s="146">
        <f t="shared" si="7"/>
        <v>6.7348043054901829E-2</v>
      </c>
      <c r="P13" s="147">
        <f t="shared" si="8"/>
        <v>9.2092741202433728E-2</v>
      </c>
      <c r="Q13" s="148">
        <f t="shared" si="4"/>
        <v>1</v>
      </c>
      <c r="R13" s="37">
        <f>IF(M13=Year_Open_to_Traffic?,Calculations!$J$5,Calculations!R12+(Calculations!R12*Calculations!O13*Q13))</f>
        <v>324497.42861290579</v>
      </c>
      <c r="S13" s="54">
        <f t="shared" si="0"/>
        <v>1</v>
      </c>
      <c r="T13" s="37">
        <f t="shared" si="5"/>
        <v>324.49742861290576</v>
      </c>
      <c r="U13" s="142">
        <f>T13/(1+Real_Discount_Rate)^(Calculations!M13-'Assumed Values'!$C$5)</f>
        <v>176.50510080435023</v>
      </c>
    </row>
    <row r="14" spans="1:21" ht="15.75" x14ac:dyDescent="0.25">
      <c r="A14" s="152" t="s">
        <v>148</v>
      </c>
      <c r="B14" s="156">
        <f>_2045_Peak_Period_Volume/_2045_Peak_Period_Capacity</f>
        <v>0.40782817578069802</v>
      </c>
      <c r="D14" s="152" t="s">
        <v>142</v>
      </c>
      <c r="E14" s="154">
        <f>IF('Inputs &amp; Outputs'!$C$8='CRASH RATES'!$D$3, VLOOKUP('Inputs &amp; Outputs'!$C$7,'CRASH RATES'!$C$14:$J$21,8,FALSE), VLOOKUP('Inputs &amp; Outputs'!$C$7,'CRASH RATES'!$C$28:$J$35,8,FALSE))</f>
        <v>27.199839610890752</v>
      </c>
      <c r="F14" s="155"/>
      <c r="L14" s="136"/>
      <c r="M14" s="137">
        <f>M13+1</f>
        <v>2028</v>
      </c>
      <c r="N14" s="145">
        <f t="shared" si="6"/>
        <v>52806.289139118766</v>
      </c>
      <c r="O14" s="146">
        <f t="shared" si="7"/>
        <v>6.7348043054901829E-2</v>
      </c>
      <c r="P14" s="147">
        <f>P13*(1+IFERROR(_2025_2040_V_C_Growth,_2018_2045_V_C_Growth))</f>
        <v>0.10002954180474838</v>
      </c>
      <c r="Q14" s="148">
        <f t="shared" si="4"/>
        <v>1</v>
      </c>
      <c r="R14" s="37">
        <f>IF(M14=Year_Open_to_Traffic?,Calculations!$J$5,Calculations!R13+(Calculations!R13*Calculations!O14*Q14))</f>
        <v>346351.69540633273</v>
      </c>
      <c r="S14" s="54">
        <f t="shared" si="0"/>
        <v>1</v>
      </c>
      <c r="T14" s="37">
        <f t="shared" si="5"/>
        <v>346.35169540633274</v>
      </c>
      <c r="U14" s="142">
        <f>T14/(1+Real_Discount_Rate)^(Calculations!M14-'Assumed Values'!$C$5)</f>
        <v>176.06763918946865</v>
      </c>
    </row>
    <row r="15" spans="1:21" ht="15.75" x14ac:dyDescent="0.25">
      <c r="A15" s="152" t="s">
        <v>80</v>
      </c>
      <c r="B15" s="153">
        <f>(B13/B12)^(1/(2025-2018))-1</f>
        <v>3.5588260231214752E-2</v>
      </c>
      <c r="L15" s="136"/>
      <c r="M15" s="144">
        <f>M14+1</f>
        <v>2029</v>
      </c>
      <c r="N15" s="145">
        <f t="shared" si="6"/>
        <v>56362.689373629735</v>
      </c>
      <c r="O15" s="146">
        <f t="shared" si="7"/>
        <v>6.7348043054901829E-2</v>
      </c>
      <c r="P15" s="147">
        <f>P14*(1+IFERROR(_2025_2040_V_C_Growth,_2018_2045_V_C_Growth))</f>
        <v>0.10865035727054108</v>
      </c>
      <c r="Q15" s="148">
        <f t="shared" si="4"/>
        <v>1</v>
      </c>
      <c r="R15" s="37">
        <f>IF(M15=Year_Open_to_Traffic?,Calculations!$J$5,Calculations!R14+(Calculations!R14*Calculations!O15*Q15))</f>
        <v>369677.80430069665</v>
      </c>
      <c r="S15" s="54">
        <f t="shared" si="0"/>
        <v>1</v>
      </c>
      <c r="T15" s="37">
        <f t="shared" si="5"/>
        <v>369.67780430069666</v>
      </c>
      <c r="U15" s="142">
        <f>T15/(1+Real_Discount_Rate)^(Calculations!M15-'Assumed Values'!$C$5)</f>
        <v>175.63126180764098</v>
      </c>
    </row>
    <row r="16" spans="1:21" ht="15.75" x14ac:dyDescent="0.25">
      <c r="A16" s="152" t="s">
        <v>108</v>
      </c>
      <c r="B16" s="153">
        <f>(B14/B13)^(1/(2045-2025))-1</f>
        <v>8.618269473452167E-2</v>
      </c>
      <c r="D16" s="157" t="s">
        <v>136</v>
      </c>
      <c r="E16" s="151"/>
      <c r="L16" s="136"/>
      <c r="M16" s="137">
        <f t="shared" si="1"/>
        <v>2030</v>
      </c>
      <c r="N16" s="145">
        <f t="shared" si="6"/>
        <v>60158.606204255011</v>
      </c>
      <c r="O16" s="146">
        <f t="shared" si="7"/>
        <v>6.7348043054901829E-2</v>
      </c>
      <c r="P16" s="147">
        <f t="shared" si="8"/>
        <v>0.11801413784398483</v>
      </c>
      <c r="Q16" s="148">
        <f t="shared" si="4"/>
        <v>1</v>
      </c>
      <c r="R16" s="37">
        <f>IF(M16=Year_Open_to_Traffic?,Calculations!$J$5,Calculations!R15+(Calculations!R15*Calculations!O16*Q16))</f>
        <v>394574.88098118152</v>
      </c>
      <c r="S16" s="54">
        <f t="shared" si="0"/>
        <v>1</v>
      </c>
      <c r="T16" s="37">
        <f t="shared" si="5"/>
        <v>394.57488098118154</v>
      </c>
      <c r="U16" s="142">
        <f>T16/(1+Real_Discount_Rate)^(Calculations!M16-'Assumed Values'!$C$5)</f>
        <v>175.19596597163437</v>
      </c>
    </row>
    <row r="17" spans="1:21" ht="15.75" x14ac:dyDescent="0.25">
      <c r="A17" s="152" t="s">
        <v>109</v>
      </c>
      <c r="B17" s="153">
        <f>(B14/B12)^(1/(2045-2018))-1</f>
        <v>7.2833006550241386E-2</v>
      </c>
      <c r="D17" s="152" t="s">
        <v>89</v>
      </c>
      <c r="E17" s="158">
        <f>($E$6*Death_Rate)/100000000</f>
        <v>4.037404494988845E-2</v>
      </c>
      <c r="L17" s="136"/>
      <c r="M17" s="144">
        <f t="shared" si="1"/>
        <v>2031</v>
      </c>
      <c r="N17" s="145">
        <f t="shared" si="6"/>
        <v>64210.17060502206</v>
      </c>
      <c r="O17" s="146">
        <f t="shared" si="7"/>
        <v>6.7348043054901829E-2</v>
      </c>
      <c r="P17" s="147">
        <f t="shared" si="8"/>
        <v>0.12818491426015075</v>
      </c>
      <c r="Q17" s="148">
        <f t="shared" si="4"/>
        <v>1</v>
      </c>
      <c r="R17" s="37">
        <f>IF(M17=Year_Open_to_Traffic?,Calculations!$J$5,Calculations!R16+(Calculations!R16*Calculations!O17*Q17))</f>
        <v>421148.72705388488</v>
      </c>
      <c r="S17" s="54">
        <f t="shared" si="0"/>
        <v>0</v>
      </c>
      <c r="T17" s="37">
        <f t="shared" si="5"/>
        <v>0</v>
      </c>
      <c r="U17" s="142">
        <f>T17/(1+Real_Discount_Rate)^(Calculations!M17-'Assumed Values'!$C$5)</f>
        <v>0</v>
      </c>
    </row>
    <row r="18" spans="1:21" ht="15.75" x14ac:dyDescent="0.25">
      <c r="D18" s="152" t="s">
        <v>94</v>
      </c>
      <c r="E18" s="158">
        <f>($E$6*Incap_Injry_Rate)/100000000</f>
        <v>0.22553776834075615</v>
      </c>
      <c r="L18" s="136"/>
      <c r="M18" s="137">
        <f t="shared" si="1"/>
        <v>2032</v>
      </c>
      <c r="N18" s="145">
        <f t="shared" si="6"/>
        <v>68534.599939491673</v>
      </c>
      <c r="O18" s="146">
        <f t="shared" si="7"/>
        <v>6.7348043054901829E-2</v>
      </c>
      <c r="P18" s="147">
        <f t="shared" si="8"/>
        <v>0.13923223559540415</v>
      </c>
      <c r="Q18" s="148">
        <f t="shared" si="4"/>
        <v>1</v>
      </c>
      <c r="R18" s="37">
        <f>IF(M18=Year_Open_to_Traffic?,Calculations!$J$5,Calculations!R17+(Calculations!R17*Calculations!O18*Q18))</f>
        <v>449512.26965602703</v>
      </c>
      <c r="S18" s="54">
        <f t="shared" si="0"/>
        <v>0</v>
      </c>
      <c r="T18" s="37">
        <f t="shared" si="5"/>
        <v>0</v>
      </c>
      <c r="U18" s="142">
        <f>T18/(1+Real_Discount_Rate)^(Calculations!M18-'Assumed Values'!$C$5)</f>
        <v>0</v>
      </c>
    </row>
    <row r="19" spans="1:21" ht="15.75" x14ac:dyDescent="0.25">
      <c r="D19" s="152" t="s">
        <v>93</v>
      </c>
      <c r="E19" s="158">
        <f>($E$6*Nonincap_Injry_Rate)/100000000</f>
        <v>1.3657564860634679</v>
      </c>
      <c r="L19" s="136"/>
      <c r="M19" s="144">
        <f t="shared" si="1"/>
        <v>2033</v>
      </c>
      <c r="N19" s="145">
        <f t="shared" si="6"/>
        <v>73150.271126967025</v>
      </c>
      <c r="O19" s="146">
        <f t="shared" si="7"/>
        <v>6.7348043054901829E-2</v>
      </c>
      <c r="P19" s="147">
        <f t="shared" si="8"/>
        <v>0.15123164485292787</v>
      </c>
      <c r="Q19" s="148">
        <f t="shared" si="4"/>
        <v>1</v>
      </c>
      <c r="R19" s="37">
        <f>IF(M19=Year_Open_to_Traffic?,Calculations!$J$5,Calculations!R18+(Calculations!R18*Calculations!O19*Q19))</f>
        <v>479786.04134652775</v>
      </c>
      <c r="S19" s="54">
        <f t="shared" si="0"/>
        <v>0</v>
      </c>
      <c r="T19" s="37">
        <f t="shared" si="5"/>
        <v>0</v>
      </c>
      <c r="U19" s="142">
        <f>T19/(1+Real_Discount_Rate)^(Calculations!M19-'Assumed Values'!$C$5)</f>
        <v>0</v>
      </c>
    </row>
    <row r="20" spans="1:21" ht="15.75" x14ac:dyDescent="0.25">
      <c r="D20" s="152" t="s">
        <v>92</v>
      </c>
      <c r="E20" s="158">
        <f>($E$6*Poss_Injry_Rate/100000000)</f>
        <v>2.5700167923273818</v>
      </c>
      <c r="L20" s="136"/>
      <c r="M20" s="137">
        <f t="shared" si="1"/>
        <v>2034</v>
      </c>
      <c r="N20" s="145">
        <f t="shared" si="6"/>
        <v>78076.798736303739</v>
      </c>
      <c r="O20" s="146">
        <f t="shared" si="7"/>
        <v>6.7348043054901829E-2</v>
      </c>
      <c r="P20" s="147">
        <f t="shared" si="8"/>
        <v>0.16426519553548735</v>
      </c>
      <c r="Q20" s="148">
        <f t="shared" si="4"/>
        <v>1</v>
      </c>
      <c r="R20" s="37">
        <f>IF(M20=Year_Open_to_Traffic?,Calculations!$J$5,Calculations!R19+(Calculations!R19*Calculations!O20*Q20))</f>
        <v>512098.69231627462</v>
      </c>
      <c r="S20" s="54">
        <f t="shared" si="0"/>
        <v>0</v>
      </c>
      <c r="T20" s="37">
        <f t="shared" si="5"/>
        <v>0</v>
      </c>
      <c r="U20" s="142">
        <f>T20/(1+Real_Discount_Rate)^(Calculations!M20-'Assumed Values'!$C$5)</f>
        <v>0</v>
      </c>
    </row>
    <row r="21" spans="1:21" ht="15.75" x14ac:dyDescent="0.25">
      <c r="D21" s="152" t="s">
        <v>91</v>
      </c>
      <c r="E21" s="158">
        <f>($E$6*Non_Injry_Rate)/100000000</f>
        <v>25.913175815595647</v>
      </c>
      <c r="L21" s="136"/>
      <c r="M21" s="144">
        <f>M20+1</f>
        <v>2035</v>
      </c>
      <c r="N21" s="145">
        <f t="shared" si="6"/>
        <v>83335.118339185225</v>
      </c>
      <c r="O21" s="146">
        <f t="shared" si="7"/>
        <v>6.7348043054901829E-2</v>
      </c>
      <c r="P21" s="147">
        <f>P20*(1+IFERROR(_2025_2040_V_C_Growth,_2018_2045_V_C_Growth))</f>
        <v>0.17842201273782876</v>
      </c>
      <c r="Q21" s="148">
        <f t="shared" si="4"/>
        <v>1</v>
      </c>
      <c r="R21" s="37">
        <f>IF(M21=Year_Open_to_Traffic?,Calculations!$J$5,Calculations!R20+(Calculations!R20*Calculations!O21*Q21))</f>
        <v>546587.53709474998</v>
      </c>
      <c r="S21" s="54">
        <f t="shared" si="0"/>
        <v>0</v>
      </c>
      <c r="T21" s="37">
        <f t="shared" si="5"/>
        <v>0</v>
      </c>
      <c r="U21" s="142">
        <f>T21/(1+Real_Discount_Rate)^(Calculations!M21-'Assumed Values'!$C$5)</f>
        <v>0</v>
      </c>
    </row>
    <row r="22" spans="1:21" ht="15.75" x14ac:dyDescent="0.25">
      <c r="D22" s="152" t="s">
        <v>90</v>
      </c>
      <c r="E22" s="158">
        <f>($E$6*Unkn_Injry_Rate)/100000000</f>
        <v>1.1054135065590147</v>
      </c>
      <c r="L22" s="136"/>
      <c r="M22" s="137">
        <f>M21+1</f>
        <v>2036</v>
      </c>
      <c r="N22" s="145">
        <f t="shared" si="6"/>
        <v>88947.575477078004</v>
      </c>
      <c r="O22" s="146">
        <f t="shared" si="7"/>
        <v>6.7348043054901829E-2</v>
      </c>
      <c r="P22" s="147">
        <f t="shared" si="8"/>
        <v>0.19379890259553201</v>
      </c>
      <c r="Q22" s="148">
        <f t="shared" si="4"/>
        <v>1</v>
      </c>
      <c r="R22" s="37">
        <f>IF(M22=Year_Open_to_Traffic?,Calculations!$J$5,Calculations!R21+(Calculations!R21*Calculations!O22*Q22))</f>
        <v>583399.13807627989</v>
      </c>
      <c r="S22" s="54">
        <f t="shared" si="0"/>
        <v>0</v>
      </c>
      <c r="T22" s="37">
        <f t="shared" si="5"/>
        <v>0</v>
      </c>
      <c r="U22" s="142">
        <f>T22/(1+Real_Discount_Rate)^(Calculations!M22-'Assumed Values'!$C$5)</f>
        <v>0</v>
      </c>
    </row>
    <row r="23" spans="1:21" ht="15.75" x14ac:dyDescent="0.25">
      <c r="L23" s="136"/>
      <c r="M23" s="144">
        <f t="shared" si="1"/>
        <v>2037</v>
      </c>
      <c r="N23" s="145">
        <f t="shared" si="6"/>
        <v>94938.020619937379</v>
      </c>
      <c r="O23" s="146">
        <f t="shared" si="7"/>
        <v>6.7348043054901829E-2</v>
      </c>
      <c r="P23" s="147">
        <f t="shared" si="8"/>
        <v>0.21050101425780804</v>
      </c>
      <c r="Q23" s="148">
        <f t="shared" si="4"/>
        <v>1</v>
      </c>
      <c r="R23" s="37">
        <f>IF(M23=Year_Open_to_Traffic?,Calculations!$J$5,Calculations!R22+(Calculations!R22*Calculations!O23*Q23))</f>
        <v>622689.92834563379</v>
      </c>
      <c r="S23" s="54">
        <f t="shared" si="0"/>
        <v>0</v>
      </c>
      <c r="T23" s="37">
        <f t="shared" si="5"/>
        <v>0</v>
      </c>
      <c r="U23" s="142">
        <f>T23/(1+Real_Discount_Rate)^(Calculations!M23-'Assumed Values'!$C$5)</f>
        <v>0</v>
      </c>
    </row>
    <row r="24" spans="1:21" ht="15.75" x14ac:dyDescent="0.25">
      <c r="L24" s="136"/>
      <c r="M24" s="137">
        <f t="shared" si="1"/>
        <v>2038</v>
      </c>
      <c r="N24" s="145">
        <f t="shared" si="6"/>
        <v>101331.91052019608</v>
      </c>
      <c r="O24" s="146">
        <f t="shared" si="7"/>
        <v>6.7348043054901829E-2</v>
      </c>
      <c r="P24" s="147">
        <f t="shared" si="8"/>
        <v>0.22864255891089591</v>
      </c>
      <c r="Q24" s="148">
        <f t="shared" si="4"/>
        <v>1</v>
      </c>
      <c r="R24" s="37">
        <f>IF(M24=Year_Open_to_Traffic?,Calculations!$J$5,Calculations!R23+(Calculations!R23*Calculations!O24*Q24))</f>
        <v>664626.87644970929</v>
      </c>
      <c r="S24" s="54">
        <f t="shared" si="0"/>
        <v>0</v>
      </c>
      <c r="T24" s="37">
        <f t="shared" si="5"/>
        <v>0</v>
      </c>
      <c r="U24" s="142">
        <f>T24/(1+Real_Discount_Rate)^(Calculations!M24-'Assumed Values'!$C$5)</f>
        <v>0</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108156.4163927457</v>
      </c>
      <c r="O25" s="146">
        <f t="shared" si="7"/>
        <v>6.7348043054901829E-2</v>
      </c>
      <c r="P25" s="147">
        <f t="shared" si="8"/>
        <v>0.24834759076883353</v>
      </c>
      <c r="Q25" s="148">
        <f t="shared" si="4"/>
        <v>1</v>
      </c>
      <c r="R25" s="37">
        <f>IF(M25=Year_Open_to_Traffic?,Calculations!$J$5,Calculations!R24+(Calculations!R24*Calculations!O25*Q25))</f>
        <v>709388.19594028918</v>
      </c>
      <c r="S25" s="54">
        <f t="shared" si="0"/>
        <v>0</v>
      </c>
      <c r="T25" s="37">
        <f t="shared" si="5"/>
        <v>0</v>
      </c>
      <c r="U25" s="142">
        <f>T25/(1+Real_Discount_Rate)^(Calculations!M25-'Assumed Values'!$C$5)</f>
        <v>0</v>
      </c>
    </row>
    <row r="26" spans="1:21" ht="15.75" x14ac:dyDescent="0.25">
      <c r="A26" s="181"/>
      <c r="B26" s="181"/>
      <c r="D26" s="160">
        <f>Calculations!E17</f>
        <v>4.037404494988845E-2</v>
      </c>
      <c r="E26" s="160">
        <f>Calculations!E18</f>
        <v>0.22553776834075615</v>
      </c>
      <c r="F26" s="160">
        <f>Calculations!E19</f>
        <v>1.3657564860634679</v>
      </c>
      <c r="G26" s="160">
        <f>Calculations!E20</f>
        <v>2.5700167923273818</v>
      </c>
      <c r="H26" s="160">
        <f>Calculations!E21</f>
        <v>25.913175815595647</v>
      </c>
      <c r="I26" s="160">
        <f>Calculations!E22</f>
        <v>1.1054135065590147</v>
      </c>
      <c r="J26" s="182"/>
      <c r="L26" s="136"/>
      <c r="M26" s="137">
        <f t="shared" si="1"/>
        <v>2040</v>
      </c>
      <c r="N26" s="145">
        <f t="shared" si="6"/>
        <v>115440.53938062822</v>
      </c>
      <c r="O26" s="146">
        <f t="shared" si="7"/>
        <v>6.7348043054901829E-2</v>
      </c>
      <c r="P26" s="147">
        <f t="shared" si="8"/>
        <v>0.26975085537211785</v>
      </c>
      <c r="Q26" s="148">
        <f t="shared" si="4"/>
        <v>1</v>
      </c>
      <c r="R26" s="37">
        <f>IF(M26=Year_Open_to_Traffic?,Calculations!$J$5,Calculations!R25+(Calculations!R25*Calculations!O26*Q26))</f>
        <v>757164.10270311497</v>
      </c>
      <c r="S26" s="54">
        <f t="shared" si="0"/>
        <v>0</v>
      </c>
      <c r="T26" s="37">
        <f t="shared" si="5"/>
        <v>0</v>
      </c>
      <c r="U26" s="142">
        <f>T26/(1+Real_Discount_Rate)^(Calculations!M26-'Assumed Values'!$C$5)</f>
        <v>0</v>
      </c>
    </row>
    <row r="27" spans="1:21" ht="15.75" x14ac:dyDescent="0.25">
      <c r="A27" s="161" t="s">
        <v>95</v>
      </c>
      <c r="B27" s="162" t="s">
        <v>96</v>
      </c>
      <c r="D27" s="163">
        <f>D$26*'Value of Statistical Life'!D17*Appropriate_Crash_Reduction_Factor</f>
        <v>0</v>
      </c>
      <c r="E27" s="163">
        <f>E$26*'Value of Statistical Life'!E17*Appropriate_Crash_Reduction_Factor</f>
        <v>1.7053812815317935E-3</v>
      </c>
      <c r="F27" s="163">
        <f>F$26*'Value of Statistical Life'!F17*Appropriate_Crash_Reduction_Factor</f>
        <v>2.5079932656177889E-2</v>
      </c>
      <c r="G27" s="163">
        <f>G$26*'Value of Statistical Life'!G17*Appropriate_Crash_Reduction_Factor</f>
        <v>0.13251366383590907</v>
      </c>
      <c r="H27" s="163">
        <f>H$26*'Value of Statistical Life'!H17*Appropriate_Crash_Reduction_Factor</f>
        <v>5.2752695840247208</v>
      </c>
      <c r="I27" s="163">
        <f>I$26*'Value of Statistical Life'!I17*Appropriate_Crash_Reduction_Factor</f>
        <v>0.10621608868743736</v>
      </c>
      <c r="J27" s="163">
        <f t="shared" ref="J27:J33" si="9">SUM(D27:I27)</f>
        <v>5.5407846504857776</v>
      </c>
      <c r="K27" s="164"/>
      <c r="L27" s="136"/>
      <c r="M27" s="144">
        <f t="shared" si="1"/>
        <v>2041</v>
      </c>
      <c r="N27" s="145">
        <f t="shared" si="6"/>
        <v>123215.23379711586</v>
      </c>
      <c r="O27" s="146">
        <f t="shared" si="7"/>
        <v>6.7348043054901829E-2</v>
      </c>
      <c r="P27" s="147">
        <f t="shared" si="8"/>
        <v>0.29299871099502917</v>
      </c>
      <c r="Q27" s="148">
        <f t="shared" si="4"/>
        <v>1</v>
      </c>
      <c r="R27" s="37">
        <f>IF(M27=Year_Open_to_Traffic?,Calculations!$J$5,Calculations!R26+(Calculations!R26*Calculations!O27*Q27))</f>
        <v>808157.62329159048</v>
      </c>
      <c r="S27" s="54">
        <f t="shared" si="0"/>
        <v>0</v>
      </c>
      <c r="T27" s="37">
        <f t="shared" si="5"/>
        <v>0</v>
      </c>
      <c r="U27" s="142">
        <f>T27/(1+Real_Discount_Rate)^(Calculations!M27-'Assumed Values'!$C$5)</f>
        <v>0</v>
      </c>
    </row>
    <row r="28" spans="1:21" ht="15.75" x14ac:dyDescent="0.25">
      <c r="A28" s="161" t="s">
        <v>61</v>
      </c>
      <c r="B28" s="165" t="s">
        <v>62</v>
      </c>
      <c r="D28" s="163">
        <f>D$26*'Value of Statistical Life'!D18*Appropriate_Crash_Reduction_Factor</f>
        <v>0</v>
      </c>
      <c r="E28" s="163">
        <f>E$26*'Value of Statistical Life'!E18*Appropriate_Crash_Reduction_Factor</f>
        <v>2.7512856176798495E-2</v>
      </c>
      <c r="F28" s="163">
        <f>F$26*'Value of Statistical Life'!F18*Appropriate_Crash_Reduction_Factor</f>
        <v>0.23088741644886515</v>
      </c>
      <c r="G28" s="163">
        <f>G$26*'Value of Statistical Life'!G18*Appropriate_Crash_Reduction_Factor</f>
        <v>0.38982323108036804</v>
      </c>
      <c r="H28" s="163">
        <f>H$26*'Value of Statistical Life'!H18*Appropriate_Crash_Reduction_Factor</f>
        <v>0.41371421716631074</v>
      </c>
      <c r="I28" s="163">
        <f>I$26*'Value of Statistical Life'!I18*Appropriate_Crash_Reduction_Factor</f>
        <v>0.10150547957058677</v>
      </c>
      <c r="J28" s="163">
        <f t="shared" si="9"/>
        <v>1.1634432004429294</v>
      </c>
      <c r="K28" s="164"/>
      <c r="L28" s="136"/>
      <c r="M28" s="137">
        <f t="shared" si="1"/>
        <v>2042</v>
      </c>
      <c r="N28" s="145">
        <f t="shared" si="6"/>
        <v>131513.53866790381</v>
      </c>
      <c r="O28" s="146">
        <f t="shared" si="7"/>
        <v>6.7348043054901829E-2</v>
      </c>
      <c r="P28" s="147">
        <f t="shared" si="8"/>
        <v>0.31825012946232212</v>
      </c>
      <c r="Q28" s="148">
        <f t="shared" si="4"/>
        <v>1</v>
      </c>
      <c r="R28" s="37">
        <f>IF(M28=Year_Open_to_Traffic?,Calculations!$J$5,Calculations!R27+(Calculations!R27*Calculations!O28*Q28))</f>
        <v>862585.45770017966</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1.0374196053030764E-2</v>
      </c>
      <c r="F29" s="163">
        <f>F$26*'Value of Statistical Life'!F19*Appropriate_Crash_Reduction_Factor</f>
        <v>3.2744831207263285E-2</v>
      </c>
      <c r="G29" s="163">
        <f>G$26*'Value of Statistical Life'!G19*Appropriate_Crash_Reduction_Factor</f>
        <v>3.6134950103481452E-2</v>
      </c>
      <c r="H29" s="163">
        <f>H$26*'Value of Statistical Life'!H19*Appropriate_Crash_Reduction_Factor</f>
        <v>1.1287779385273464E-2</v>
      </c>
      <c r="I29" s="163">
        <f>I$26*'Value of Statistical Life'!I19*Appropriate_Crash_Reduction_Factor</f>
        <v>2.157590298642147E-2</v>
      </c>
      <c r="J29" s="163">
        <f t="shared" si="9"/>
        <v>0.11211765973547043</v>
      </c>
      <c r="K29" s="164"/>
      <c r="L29" s="136"/>
      <c r="M29" s="144">
        <f t="shared" si="1"/>
        <v>2043</v>
      </c>
      <c r="N29" s="145">
        <f t="shared" si="6"/>
        <v>140370.71813241229</v>
      </c>
      <c r="O29" s="146">
        <f t="shared" si="7"/>
        <v>6.7348043054901829E-2</v>
      </c>
      <c r="P29" s="147">
        <f t="shared" si="8"/>
        <v>0.34567778321899545</v>
      </c>
      <c r="Q29" s="148">
        <f t="shared" si="4"/>
        <v>1</v>
      </c>
      <c r="R29" s="37">
        <f>IF(M29=Year_Open_to_Traffic?,Calculations!$J$5,Calculations!R28+(Calculations!R28*Calculations!O29*Q29))</f>
        <v>920678.90024390351</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7.1633952753780922E-3</v>
      </c>
      <c r="F30" s="163">
        <f>F$26*'Value of Statistical Life'!F20*Appropriate_Crash_Reduction_Factor</f>
        <v>9.5878836834627588E-3</v>
      </c>
      <c r="G30" s="163">
        <f>G$26*'Value of Statistical Life'!G20*Appropriate_Crash_Reduction_Factor</f>
        <v>6.0554735660817774E-3</v>
      </c>
      <c r="H30" s="163">
        <f>H$26*'Value of Statistical Life'!H20*Appropriate_Crash_Reduction_Factor</f>
        <v>4.5607189435448343E-4</v>
      </c>
      <c r="I30" s="163">
        <f>I$26*'Value of Statistical Life'!I20*Appropriate_Crash_Reduction_Factor</f>
        <v>1.1714509094408502E-2</v>
      </c>
      <c r="J30" s="163">
        <f t="shared" si="9"/>
        <v>3.4977333513685614E-2</v>
      </c>
      <c r="K30" s="164"/>
      <c r="L30" s="136"/>
      <c r="M30" s="144">
        <f t="shared" si="1"/>
        <v>2044</v>
      </c>
      <c r="N30" s="145">
        <f t="shared" si="6"/>
        <v>149824.41130084149</v>
      </c>
      <c r="O30" s="146">
        <f t="shared" si="7"/>
        <v>6.7348043054901829E-2</v>
      </c>
      <c r="P30" s="147">
        <f t="shared" si="8"/>
        <v>0.37546922608666428</v>
      </c>
      <c r="Q30" s="148">
        <f t="shared" si="4"/>
        <v>1</v>
      </c>
      <c r="R30" s="37">
        <f>IF(M30=Year_Open_to_Traffic?,Calculations!$J$5,Calculations!R29+(Calculations!R29*Calculations!O30*Q30))</f>
        <v>982684.82245726953</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1.9777857981337589E-3</v>
      </c>
      <c r="F31" s="163">
        <f>F$26*'Value of Statistical Life'!F21*Appropriate_Crash_Reduction_Factor</f>
        <v>1.8628918469905701E-3</v>
      </c>
      <c r="G31" s="163">
        <f>G$26*'Value of Statistical Life'!G21*Appropriate_Crash_Reduction_Factor</f>
        <v>8.0287324592307407E-4</v>
      </c>
      <c r="H31" s="163">
        <f>H$26*'Value of Statistical Life'!H21*Appropriate_Crash_Reduction_Factor</f>
        <v>0</v>
      </c>
      <c r="I31" s="163">
        <f>I$26*'Value of Statistical Life'!I21*Appropriate_Crash_Reduction_Factor</f>
        <v>1.5004882938032065E-3</v>
      </c>
      <c r="J31" s="163">
        <f t="shared" si="9"/>
        <v>6.1440391848506092E-3</v>
      </c>
      <c r="K31" s="164"/>
      <c r="L31" s="136"/>
      <c r="M31" s="144">
        <f t="shared" si="1"/>
        <v>2045</v>
      </c>
      <c r="N31" s="145">
        <f t="shared" si="6"/>
        <v>159914.79220380588</v>
      </c>
      <c r="O31" s="146">
        <f t="shared" si="7"/>
        <v>6.7348043054901829E-2</v>
      </c>
      <c r="P31" s="147">
        <f t="shared" si="8"/>
        <v>0.40782817578069835</v>
      </c>
      <c r="Q31" s="148">
        <f t="shared" si="4"/>
        <v>1</v>
      </c>
      <c r="R31" s="37">
        <f>IF(M31=Year_Open_to_Traffic?,Calculations!$J$5,Calculations!R30+(Calculations!R30*Calculations!O31*Q31))</f>
        <v>1048866.7221895203</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8.8469445009345003E-4</v>
      </c>
      <c r="F32" s="163">
        <f>F$26*'Value of Statistical Life'!F22*Appropriate_Crash_Reduction_Factor</f>
        <v>3.034710912033026E-4</v>
      </c>
      <c r="G32" s="163">
        <f>G$26*'Value of Statistical Life'!G22*Appropriate_Crash_Reduction_Factor</f>
        <v>7.3502480260563105E-5</v>
      </c>
      <c r="H32" s="163">
        <f>H$26*'Value of Statistical Life'!H22*Appropriate_Crash_Reduction_Factor</f>
        <v>1.7102696038293126E-4</v>
      </c>
      <c r="I32" s="163">
        <f>I$26*'Value of Statistical Life'!I22*Appropriate_Crash_Reduction_Factor</f>
        <v>6.7850281032592321E-4</v>
      </c>
      <c r="J32" s="163">
        <f t="shared" si="9"/>
        <v>2.1111977922661702E-3</v>
      </c>
      <c r="K32" s="164"/>
      <c r="L32" s="136"/>
      <c r="M32" s="144">
        <f t="shared" si="1"/>
        <v>2046</v>
      </c>
      <c r="N32" s="145">
        <f t="shared" si="6"/>
        <v>170684.74051426348</v>
      </c>
      <c r="O32" s="146">
        <f t="shared" si="7"/>
        <v>6.7348043054901829E-2</v>
      </c>
      <c r="P32" s="147">
        <f t="shared" si="8"/>
        <v>0.44297590695814315</v>
      </c>
      <c r="Q32" s="148">
        <f t="shared" si="4"/>
        <v>1</v>
      </c>
      <c r="R32" s="37">
        <f>IF(M32=Year_Open_to_Traffic?,Calculations!$J$5,Calculations!R31+(Calculations!R31*Calculations!O32*Q32))</f>
        <v>1119505.8433543937</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8.882289888975459E-3</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8.882289888975459E-3</v>
      </c>
      <c r="K33" s="164"/>
      <c r="L33" s="136"/>
      <c r="M33" s="144">
        <f t="shared" si="1"/>
        <v>2047</v>
      </c>
      <c r="N33" s="145">
        <f t="shared" si="6"/>
        <v>182180.02376723284</v>
      </c>
      <c r="O33" s="146">
        <f t="shared" si="7"/>
        <v>6.7348043054901829E-2</v>
      </c>
      <c r="P33" s="147">
        <f t="shared" si="8"/>
        <v>0.48115276432226467</v>
      </c>
      <c r="Q33" s="148">
        <f t="shared" si="4"/>
        <v>1</v>
      </c>
      <c r="R33" s="37">
        <f>IF(M33=Year_Open_to_Traffic?,Calculations!$J$5,Calculations!R32+(Calculations!R32*Calculations!O33*Q33))</f>
        <v>1194902.3710928396</v>
      </c>
      <c r="S33" s="54">
        <f t="shared" si="0"/>
        <v>0</v>
      </c>
      <c r="T33" s="37">
        <f t="shared" si="5"/>
        <v>0</v>
      </c>
      <c r="U33" s="142">
        <f>T33/(1+Real_Discount_Rate)^(Calculations!M33-'Assumed Values'!$C$5)</f>
        <v>0</v>
      </c>
    </row>
    <row r="34" spans="1:21" ht="15.75" x14ac:dyDescent="0.25">
      <c r="J34" s="166"/>
      <c r="L34" s="136"/>
      <c r="M34" s="144">
        <f t="shared" si="1"/>
        <v>2048</v>
      </c>
      <c r="N34" s="145">
        <f t="shared" si="6"/>
        <v>194449.49185165146</v>
      </c>
      <c r="O34" s="146">
        <f t="shared" si="7"/>
        <v>6.7348043054901829E-2</v>
      </c>
      <c r="P34" s="147">
        <f t="shared" si="8"/>
        <v>0.52261980613052161</v>
      </c>
      <c r="Q34" s="148">
        <f t="shared" si="4"/>
        <v>1</v>
      </c>
      <c r="R34" s="37">
        <f>IF(M34=Year_Open_to_Traffic?,Calculations!$J$5,Calculations!R33+(Calculations!R33*Calculations!O34*Q34))</f>
        <v>1275376.7074276046</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207545.28460088026</v>
      </c>
      <c r="O35" s="146">
        <f t="shared" si="7"/>
        <v>6.7348043054901829E-2</v>
      </c>
      <c r="P35" s="147">
        <f t="shared" si="8"/>
        <v>0.56766058934448327</v>
      </c>
      <c r="Q35" s="148">
        <f t="shared" si="4"/>
        <v>1</v>
      </c>
      <c r="R35" s="37">
        <f>IF(M35=Year_Open_to_Traffic?,Calculations!$J$5,Calculations!R34+(Calculations!R34*Calculations!O35*Q35))</f>
        <v>1361270.8328306577</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221523.0533640222</v>
      </c>
      <c r="O36" s="146">
        <f t="shared" si="7"/>
        <v>6.7348043054901829E-2</v>
      </c>
      <c r="P36" s="147">
        <f t="shared" si="8"/>
        <v>0.61658310862877752</v>
      </c>
      <c r="Q36" s="148">
        <f t="shared" si="4"/>
        <v>1</v>
      </c>
      <c r="R36" s="37">
        <f>IF(M36=Year_Open_to_Traffic?,Calculations!$J$5,Calculations!R35+(Calculations!R35*Calculations!O36*Q36))</f>
        <v>1452949.7594895188</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1845.2128864928957</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2018-08-02T18:58:13Z</cp:lastPrinted>
  <dcterms:created xsi:type="dcterms:W3CDTF">2012-07-25T15:48:32Z</dcterms:created>
  <dcterms:modified xsi:type="dcterms:W3CDTF">2018-10-31T21:16:34Z</dcterms:modified>
</cp:coreProperties>
</file>